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T:\31-100 Prodin\VÝROBA\2021\109_úprava PD Soukenická\4_PD\7_Náklady\8.3.24\"/>
    </mc:Choice>
  </mc:AlternateContent>
  <xr:revisionPtr revIDLastSave="0" documentId="8_{625C14F4-29BA-4EFB-9079-FEB1D8ECC05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oukenická SO 301 rekap" sheetId="1" r:id="rId1"/>
  </sheets>
  <externalReferences>
    <externalReference r:id="rId2"/>
  </externalReferences>
  <definedNames>
    <definedName name="_xlnm.Database">'Soukenická SO 301 rekap'!$A$1:$K$3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2" i="1"/>
  <c r="K3" i="1" l="1"/>
  <c r="K2" i="1"/>
  <c r="I4" i="1"/>
  <c r="G4" i="1" l="1"/>
  <c r="G6" i="1" s="1"/>
  <c r="K4" i="1"/>
</calcChain>
</file>

<file path=xl/sharedStrings.xml><?xml version="1.0" encoding="utf-8"?>
<sst xmlns="http://schemas.openxmlformats.org/spreadsheetml/2006/main" count="33" uniqueCount="20">
  <si>
    <t>STAVBA</t>
  </si>
  <si>
    <t>OBJEKT</t>
  </si>
  <si>
    <t>KATALOG</t>
  </si>
  <si>
    <t>0003428</t>
  </si>
  <si>
    <t>Rekonstrukce Soukenické třídy Broumov</t>
  </si>
  <si>
    <t>0001</t>
  </si>
  <si>
    <t>SO 301 dešťová kanalizace</t>
  </si>
  <si>
    <t>001</t>
  </si>
  <si>
    <t>ZEMNÍ PRÁCE</t>
  </si>
  <si>
    <t>Kc</t>
  </si>
  <si>
    <t>271</t>
  </si>
  <si>
    <t>VEDENÍ TRUBNÍ DÁLK.A PŘÍPOJ.</t>
  </si>
  <si>
    <t>NAZEV STAVBY</t>
  </si>
  <si>
    <t>NAZEV OBJEKTU</t>
  </si>
  <si>
    <t>NAZEV KATALOGU</t>
  </si>
  <si>
    <t xml:space="preserve">        ZRN</t>
  </si>
  <si>
    <t>SOUČET</t>
  </si>
  <si>
    <t>VRN(HLAVA6)</t>
  </si>
  <si>
    <t xml:space="preserve">  DPH CELK</t>
  </si>
  <si>
    <t>Součet ZRN a VRN (hlava VI) bez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</si>
</sst>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2" fontId="0" fillId="0" borderId="0" xfId="0" applyNumberFormat="1"/>
    <xf numFmtId="1" fontId="16" fillId="0" borderId="0" xfId="0" applyNumberFormat="1" applyFont="1"/>
    <xf numFmtId="2" fontId="16" fillId="0" borderId="0" xfId="0" applyNumberFormat="1" applyFont="1"/>
    <xf numFmtId="1" fontId="16" fillId="33" borderId="10" xfId="0" applyNumberFormat="1" applyFont="1" applyFill="1" applyBorder="1"/>
    <xf numFmtId="1" fontId="16" fillId="33" borderId="11" xfId="0" applyNumberFormat="1" applyFont="1" applyFill="1" applyBorder="1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T:\31-100%20Prodin\V&#221;ROBA\2021\109_&#250;prava%20PD%20Soukenick&#225;\4_PD\7_N&#225;klady\8.3.24\SO%20301-A%20zadani.xlsx" TargetMode="External"/><Relationship Id="rId1" Type="http://schemas.openxmlformats.org/officeDocument/2006/relationships/externalLinkPath" Target="SO%20301-A%20zada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ukenická SO 301 polož"/>
    </sheetNames>
    <sheetDataSet>
      <sheetData sheetId="0">
        <row r="22">
          <cell r="K22">
            <v>0</v>
          </cell>
        </row>
        <row r="44">
          <cell r="K4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view="pageLayout" zoomScale="70" zoomScaleNormal="100" zoomScalePageLayoutView="70" workbookViewId="0">
      <selection activeCell="I11" sqref="I11"/>
    </sheetView>
  </sheetViews>
  <sheetFormatPr defaultRowHeight="15" x14ac:dyDescent="0.25"/>
  <cols>
    <col min="1" max="1" width="7.7109375" style="1" customWidth="1"/>
    <col min="2" max="2" width="40.7109375" style="1" customWidth="1"/>
    <col min="3" max="3" width="4.7109375" style="1" customWidth="1"/>
    <col min="4" max="4" width="30.7109375" style="1" customWidth="1"/>
    <col min="5" max="5" width="3.7109375" style="1" customWidth="1"/>
    <col min="6" max="6" width="30.7109375" style="1" customWidth="1"/>
    <col min="7" max="7" width="11.7109375" style="2" customWidth="1"/>
    <col min="8" max="8" width="2.7109375" style="1" customWidth="1"/>
    <col min="9" max="9" width="11.7109375" style="2" customWidth="1"/>
    <col min="10" max="10" width="2.7109375" style="1" customWidth="1"/>
    <col min="11" max="11" width="11.7109375" style="2" customWidth="1"/>
    <col min="12" max="12" width="2.7109375" style="1" customWidth="1"/>
  </cols>
  <sheetData>
    <row r="1" spans="1:12" x14ac:dyDescent="0.25">
      <c r="A1" s="1" t="s">
        <v>0</v>
      </c>
      <c r="B1" s="1" t="s">
        <v>12</v>
      </c>
      <c r="C1" s="1" t="s">
        <v>1</v>
      </c>
      <c r="D1" s="1" t="s">
        <v>13</v>
      </c>
      <c r="E1" s="1" t="s">
        <v>2</v>
      </c>
      <c r="F1" s="1" t="s">
        <v>14</v>
      </c>
      <c r="G1" s="2" t="s">
        <v>15</v>
      </c>
      <c r="I1" s="2" t="s">
        <v>17</v>
      </c>
      <c r="K1" s="2" t="s">
        <v>18</v>
      </c>
    </row>
    <row r="2" spans="1:12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 t="s">
        <v>8</v>
      </c>
      <c r="G2" s="2">
        <f>'[1]Soukenická SO 301 polož'!$K$22</f>
        <v>0</v>
      </c>
      <c r="H2" s="1" t="s">
        <v>9</v>
      </c>
      <c r="I2" s="2">
        <v>0</v>
      </c>
      <c r="J2" s="1" t="s">
        <v>9</v>
      </c>
      <c r="K2" s="2">
        <f>(G2+I2)*0.21</f>
        <v>0</v>
      </c>
      <c r="L2" s="1" t="s">
        <v>9</v>
      </c>
    </row>
    <row r="3" spans="1:12" x14ac:dyDescent="0.25">
      <c r="A3" s="1" t="s">
        <v>3</v>
      </c>
      <c r="B3" s="1" t="s">
        <v>4</v>
      </c>
      <c r="C3" s="1" t="s">
        <v>5</v>
      </c>
      <c r="D3" s="1" t="s">
        <v>6</v>
      </c>
      <c r="E3" s="1" t="s">
        <v>10</v>
      </c>
      <c r="F3" s="1" t="s">
        <v>11</v>
      </c>
      <c r="G3" s="2">
        <f>'[1]Soukenická SO 301 polož'!$K$44</f>
        <v>0</v>
      </c>
      <c r="H3" s="1" t="s">
        <v>9</v>
      </c>
      <c r="I3" s="2">
        <v>0</v>
      </c>
      <c r="J3" s="1" t="s">
        <v>9</v>
      </c>
      <c r="K3" s="2">
        <f>(G3+I3)*0.21</f>
        <v>0</v>
      </c>
      <c r="L3" s="1" t="s">
        <v>9</v>
      </c>
    </row>
    <row r="4" spans="1:12" x14ac:dyDescent="0.25">
      <c r="F4" s="3" t="s">
        <v>16</v>
      </c>
      <c r="G4" s="4">
        <f>SUM(G2:G3)</f>
        <v>0</v>
      </c>
      <c r="H4" s="3" t="s">
        <v>9</v>
      </c>
      <c r="I4" s="4">
        <f>SUM(I2:I3)</f>
        <v>0</v>
      </c>
      <c r="J4" s="3" t="s">
        <v>9</v>
      </c>
      <c r="K4" s="4">
        <f>SUM(K2:K3)</f>
        <v>0</v>
      </c>
      <c r="L4" s="3" t="s">
        <v>9</v>
      </c>
    </row>
    <row r="5" spans="1:12" ht="15.75" thickBot="1" x14ac:dyDescent="0.3"/>
    <row r="6" spans="1:12" ht="27" customHeight="1" thickBot="1" x14ac:dyDescent="0.3">
      <c r="F6" s="3" t="s">
        <v>19</v>
      </c>
      <c r="G6" s="5">
        <f>CEILING((G4+I4),1)</f>
        <v>0</v>
      </c>
      <c r="H6" s="6" t="s">
        <v>9</v>
      </c>
    </row>
  </sheetData>
  <pageMargins left="0.7" right="0.7" top="0.78740157499999996" bottom="0.78740157499999996" header="0.3" footer="0.3"/>
  <pageSetup scale="75" orientation="landscape" r:id="rId1"/>
  <headerFooter>
    <oddHeader xml:space="preserve">&amp;CSoukenická třída Broumov dešťová kanalizace březen 2024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Soukenická SO 301 rekap</vt:lpstr>
      <vt:lpstr>Databaze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Alois Rais</dc:creator>
  <cp:lastModifiedBy>Gabrle Daniel</cp:lastModifiedBy>
  <dcterms:created xsi:type="dcterms:W3CDTF">2024-03-06T16:59:20Z</dcterms:created>
  <dcterms:modified xsi:type="dcterms:W3CDTF">2024-03-18T09:38:58Z</dcterms:modified>
</cp:coreProperties>
</file>